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iels\OneDrive\Desktop\Bestanden\WK Pool 2022\Extra's\"/>
    </mc:Choice>
  </mc:AlternateContent>
  <xr:revisionPtr revIDLastSave="0" documentId="8_{F4FBC57B-BE24-4968-940F-8192880B8EEF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28680" yWindow="-120" windowWidth="24240" windowHeight="17520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Y2" i="5" s="1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AA3" i="5" s="1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K3" i="5" s="1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I4" i="5" l="1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<sst xmlns="http://schemas.openxmlformats.org/spreadsheetml/2006/main" count="854" uniqueCount="267">
  <si>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</si>
  <si>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</si>
  <si>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</si>
  <si>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</si>
  <si>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</si>
  <si>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</si>
  <si>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</si>
  <si>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</si>
  <si>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</si>
  <si>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</si>
  <si>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</si>
  <si>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</si>
  <si>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</si>
  <si>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</si>
  <si>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</si>
  <si>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</si>
  <si>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</si>
  <si>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</si>
  <si>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</si>
  <si>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</si>
  <si>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</si>
  <si>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</si>
  <si>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</si>
  <si>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</si>
  <si>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</si>
  <si>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</si>
  <si>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</si>
  <si>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</si>
  <si>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</si>
  <si>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</si>
  <si>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</si>
  <si>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</si>
  <si>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</si>
  <si>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</si>
  <si>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</si>
  <si>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</si>
  <si>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</si>
  <si>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</si>
  <si>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</si>
  <si>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</si>
  <si>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</si>
  <si>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</si>
  <si>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</si>
  <si>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</si>
  <si>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</si>
  <si>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</si>
  <si>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</si>
  <si>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</si>
  <si>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</si>
  <si>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</si>
  <si>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</si>
  <si>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</si>
  <si>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</si>
  <si>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</si>
  <si>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</si>
  <si>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</si>
  <si>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</si>
  <si>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</si>
  <si>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</si>
  <si>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</si>
  <si>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</si>
  <si>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</si>
  <si>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</si>
  <si>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</si>
  <si>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</si>
  <si>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</si>
  <si>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</si>
  <si>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</si>
  <si>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</si>
  <si>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</si>
  <si>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</si>
  <si>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</si>
  <si>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</si>
  <si>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</si>
  <si>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</si>
  <si>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</si>
  <si>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</si>
  <si>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</si>
  <si>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</si>
  <si>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</si>
  <si>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</si>
  <si>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</si>
  <si>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</si>
  <si>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</si>
  <si>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</si>
  <si>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</si>
  <si>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</si>
  <si>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</si>
  <si>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</si>
  <si>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</si>
  <si>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</si>
  <si>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</si>
  <si>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</si>
  <si>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</si>
  <si>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</si>
  <si>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</si>
  <si>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</si>
  <si>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</si>
  <si>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</si>
  <si>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</si>
  <si>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</si>
  <si>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</si>
  <si>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</si>
  <si>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</si>
  <si>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</si>
  <si>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</si>
  <si>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</si>
  <si>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</si>
  <si>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</si>
  <si>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</si>
  <si>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</si>
  <si>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</si>
  <si>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</si>
  <si>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</si>
  <si>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</si>
  <si>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</si>
  <si>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</si>
  <si>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</si>
  <si>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</si>
  <si>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</si>
  <si>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</si>
  <si>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</si>
  <si>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</si>
  <si>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</si>
  <si>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</si>
  <si>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</si>
  <si>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</si>
  <si>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</si>
  <si>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</si>
  <si>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</si>
  <si>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</si>
  <si>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</si>
  <si>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</si>
  <si>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</si>
  <si>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</si>
  <si>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</si>
  <si>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</si>
  <si>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</si>
  <si>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</si>
  <si>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</si>
  <si>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</si>
  <si>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</si>
  <si>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</si>
  <si>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</si>
  <si>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</si>
  <si>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</si>
  <si>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</si>
  <si>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</si>
  <si>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</si>
  <si>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</si>
  <si>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</si>
  <si>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</si>
  <si>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</si>
  <si>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</si>
  <si>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</si>
  <si>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</si>
  <si>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</si>
  <si>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</si>
  <si>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</si>
  <si>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</si>
  <si>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</si>
  <si>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</si>
  <si>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</si>
  <si>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</si>
  <si>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</si>
  <si>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</si>
  <si>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</si>
  <si>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</si>
  <si>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</si>
  <si>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</si>
  <si>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</si>
  <si>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</si>
  <si>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</si>
  <si>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</si>
  <si>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</si>
  <si>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</si>
  <si>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</si>
  <si>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</si>
  <si>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</si>
  <si>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</si>
  <si>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</si>
  <si>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</si>
  <si>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</si>
  <si>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</si>
  <si>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</si>
  <si>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</si>
  <si>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</si>
  <si>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</si>
  <si>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</si>
  <si>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</si>
  <si>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</si>
  <si>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</si>
  <si>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</si>
  <si>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</si>
  <si>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</si>
  <si>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</si>
  <si>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</si>
  <si>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</si>
  <si>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</si>
  <si>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</si>
  <si>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</si>
  <si>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</si>
  <si>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</si>
  <si>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</si>
  <si>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</si>
  <si>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</si>
  <si>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</si>
  <si>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</si>
  <si>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</si>
  <si>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</si>
  <si>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</si>
  <si>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</si>
  <si>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</si>
  <si>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</si>
  <si>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</si>
  <si>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</si>
  <si>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</si>
  <si>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</si>
  <si>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</si>
  <si>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</si>
  <si>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</si>
  <si>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</si>
  <si>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</si>
  <si>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</si>
  <si>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</si>
  <si>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</si>
  <si>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</si>
  <si>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</si>
  <si>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</si>
  <si>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</si>
  <si>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</si>
  <si>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</si>
  <si>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</si>
  <si>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</si>
  <si>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</si>
  <si>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</si>
  <si>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</si>
  <si>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</si>
  <si>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</si>
  <si>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</si>
  <si>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</si>
  <si>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</si>
  <si>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</si>
  <si>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</si>
  <si>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</si>
  <si>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</si>
  <si>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</si>
  <si>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</si>
  <si>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</si>
  <si>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</si>
  <si>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</si>
  <si>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</si>
  <si>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</si>
  <si>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</si>
  <si>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</si>
  <si>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</si>
  <si>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</si>
  <si>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</si>
  <si>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</si>
  <si>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</si>
  <si>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</si>
  <si>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</si>
  <si>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Argentinie</t>
  </si>
  <si>
    <t>Kroatie</t>
  </si>
  <si>
    <t>Belgie</t>
  </si>
  <si>
    <t>Brazilie</t>
  </si>
  <si>
    <t>Luciano Bakridi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</si>
</sst>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515350" y="3815715"/>
          <a:ext cx="3221355" cy="982980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330065" y="3853815"/>
          <a:ext cx="3248025" cy="948690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48591" y="3819525"/>
          <a:ext cx="3242310" cy="979170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69953" y="459577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174009</xdr:colOff>
      <xdr:row>1</xdr:row>
      <xdr:rowOff>37675</xdr:rowOff>
    </xdr:from>
    <xdr:to>
      <xdr:col>18</xdr:col>
      <xdr:colOff>1504709</xdr:colOff>
      <xdr:row>1</xdr:row>
      <xdr:rowOff>320462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2027342" y="217592"/>
          <a:ext cx="1330700" cy="28278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115" zoomScaleNormal="115" workbookViewId="0">
      <selection activeCell="A2" sqref="A2"/>
    </sheetView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F5" sqref="F5:L5"/>
    </sheetView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3" t="s">
        <v>266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6"/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224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3"/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1</v>
      </c>
      <c r="L13" s="19"/>
      <c r="M13" s="12">
        <v>3</v>
      </c>
      <c r="N13" s="8"/>
      <c r="O13" s="7"/>
      <c r="P13" s="125" t="s">
        <v>102</v>
      </c>
      <c r="Q13" s="12">
        <v>3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7" t="s">
        <v>15</v>
      </c>
      <c r="K14" s="46">
        <v>1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34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262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110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0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1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1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0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263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3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264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265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22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3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2</v>
      </c>
      <c r="J30" s="127" t="s">
        <v>15</v>
      </c>
      <c r="K30" s="46">
        <v>2</v>
      </c>
      <c r="L30" s="19"/>
      <c r="M30" s="12">
        <v>3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1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262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21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3</v>
      </c>
      <c r="R33" s="7"/>
      <c r="S33" s="45" t="s">
        <v>265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1</v>
      </c>
      <c r="L34" s="19"/>
      <c r="M34" s="12">
        <v>3</v>
      </c>
      <c r="N34" s="7"/>
      <c r="O34" s="7"/>
      <c r="P34" s="125" t="s">
        <v>21</v>
      </c>
      <c r="Q34" s="12">
        <v>1</v>
      </c>
      <c r="R34" s="7"/>
      <c r="S34" s="45" t="s">
        <v>30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1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4</v>
      </c>
      <c r="R35" s="7"/>
      <c r="S35" s="45" t="s">
        <v>110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3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24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0</v>
      </c>
      <c r="J37" s="127" t="s">
        <v>15</v>
      </c>
      <c r="K37" s="46">
        <v>2</v>
      </c>
      <c r="L37" s="19"/>
      <c r="M37" s="12">
        <v>2</v>
      </c>
      <c r="N37" s="8"/>
      <c r="O37" s="7"/>
      <c r="P37" s="125" t="s">
        <v>19</v>
      </c>
      <c r="Q37" s="12">
        <v>2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3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0</v>
      </c>
      <c r="J39" s="127" t="s">
        <v>15</v>
      </c>
      <c r="K39" s="46">
        <v>1</v>
      </c>
      <c r="L39" s="19"/>
      <c r="M39" s="12">
        <v>2</v>
      </c>
      <c r="N39" s="8"/>
      <c r="O39" s="7"/>
      <c r="P39" s="125" t="s">
        <v>137</v>
      </c>
      <c r="Q39" s="12">
        <v>4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1</v>
      </c>
      <c r="R40" s="7"/>
      <c r="S40" s="45" t="s">
        <v>262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265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30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29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1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265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29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1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1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265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2</v>
      </c>
      <c r="J52" s="127" t="s">
        <v>15</v>
      </c>
      <c r="K52" s="46">
        <v>0</v>
      </c>
      <c r="L52" s="19"/>
      <c r="M52" s="12">
        <v>1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1</v>
      </c>
      <c r="L53" s="19"/>
      <c r="M53" s="12">
        <v>3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2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3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>
        <f>IF(COUNTIF(Invulformulier!$S$12:$S$27,Backsheet!$B2)&gt;=1,"",ROW())</f>
        <v>2</v>
      </c>
      <c r="G2" s="129" t="str">
        <f>IF(ROW(B2)-ROW(B$2)+1&gt;COUNT(F$2:F$33),"",INDEX(B:B,SMALL(F$2:F$33,1+ROW(B2)-ROW(B$2))))</f>
        <v>Argentinië</v>
      </c>
      <c r="H2" s="134">
        <f>IF(COUNTIF(Invulformulier!$S$30:$S$37,Backsheet!$B2)&gt;=1,"",ROW())</f>
        <v>2</v>
      </c>
      <c r="I2" s="130" t="str">
        <f>IF(ROW(B2)-ROW(B$2)+1&gt;COUNT(H$2:H$33),"",INDEX(B:B,SMALL(H$2:H$33,1+ROW(B2)-ROW(B$2))))</f>
        <v>Argentinië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Australië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Australië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>
        <f>IF(COUNTIF(Invulformulier!$S$12:$S$27,Backsheet!$B4)&gt;=1,"",ROW())</f>
        <v>4</v>
      </c>
      <c r="G4" s="129" t="str">
        <f t="shared" si="0"/>
        <v>België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België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België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>
        <f>IF(COUNTIF(Invulformulier!$S$12:$S$27,Backsheet!$B5)&gt;=1,"",ROW())</f>
        <v>5</v>
      </c>
      <c r="G5" s="129" t="str">
        <f t="shared" si="0"/>
        <v>Brazilië</v>
      </c>
      <c r="H5" s="134">
        <f>IF(COUNTIF(Invulformulier!$S$30:$S$37,Backsheet!$B5)&gt;=1,"",ROW())</f>
        <v>5</v>
      </c>
      <c r="I5" s="130" t="str">
        <f t="shared" ref="I5:I33" si="4">IF(ROW(B5)-ROW(B$2)+1&gt;COUNT(H$2:H$33),"",INDEX(B:B,SMALL(H$2:H$33,1+ROW(B5)-ROW(B$2))))</f>
        <v>Brazilië</v>
      </c>
      <c r="J5" s="129">
        <f>IF(COUNTIF(Invulformulier!$S$40:$S$43,Backsheet!$B5)&gt;=1,"",ROW())</f>
        <v>5</v>
      </c>
      <c r="K5" s="129" t="str">
        <f t="shared" si="3"/>
        <v>Brazilië</v>
      </c>
      <c r="L5" s="134">
        <f>IF(COUNTIF(Invulformulier!$S$46:$S$47,Backsheet!$B5)&gt;=1,"",ROW())</f>
        <v>5</v>
      </c>
      <c r="M5" s="130" t="str">
        <f t="shared" si="1"/>
        <v>Brazilië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Canada</v>
      </c>
      <c r="H6" s="134">
        <f>IF(COUNTIF(Invulformulier!$S$30:$S$37,Backsheet!$B6)&gt;=1,"",ROW())</f>
        <v>6</v>
      </c>
      <c r="I6" s="130" t="str">
        <f t="shared" si="4"/>
        <v>Canada</v>
      </c>
      <c r="J6" s="129">
        <f>IF(COUNTIF(Invulformulier!$S$40:$S$43,Backsheet!$B6)&gt;=1,"",ROW())</f>
        <v>6</v>
      </c>
      <c r="K6" s="129" t="str">
        <f t="shared" si="3"/>
        <v>Canada</v>
      </c>
      <c r="L6" s="134">
        <f>IF(COUNTIF(Invulformulier!$S$46:$S$47,Backsheet!$B6)&gt;=1,"",ROW())</f>
        <v>6</v>
      </c>
      <c r="M6" s="130" t="str">
        <f t="shared" si="1"/>
        <v>Canada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Costa Rica</v>
      </c>
      <c r="H7" s="134">
        <f>IF(COUNTIF(Invulformulier!$S$30:$S$37,Backsheet!$B7)&gt;=1,"",ROW())</f>
        <v>7</v>
      </c>
      <c r="I7" s="130" t="str">
        <f t="shared" si="4"/>
        <v>Costa Rica</v>
      </c>
      <c r="J7" s="129">
        <f>IF(COUNTIF(Invulformulier!$S$40:$S$43,Backsheet!$B7)&gt;=1,"",ROW())</f>
        <v>7</v>
      </c>
      <c r="K7" s="129" t="str">
        <f t="shared" si="3"/>
        <v>Costa Rica</v>
      </c>
      <c r="L7" s="134">
        <f>IF(COUNTIF(Invulformulier!$S$46:$S$47,Backsheet!$B7)&gt;=1,"",ROW())</f>
        <v>7</v>
      </c>
      <c r="M7" s="130" t="str">
        <f t="shared" si="1"/>
        <v>Costa Rica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Ecuador</v>
      </c>
      <c r="H8" s="134">
        <f>IF(COUNTIF(Invulformulier!$S$30:$S$37,Backsheet!$B8)&gt;=1,"",ROW())</f>
        <v>8</v>
      </c>
      <c r="I8" s="130" t="str">
        <f t="shared" si="4"/>
        <v>Denemarken</v>
      </c>
      <c r="J8" s="129">
        <f>IF(COUNTIF(Invulformulier!$S$40:$S$43,Backsheet!$B8)&gt;=1,"",ROW())</f>
        <v>8</v>
      </c>
      <c r="K8" s="129" t="str">
        <f t="shared" si="3"/>
        <v>Denemarken</v>
      </c>
      <c r="L8" s="134">
        <f>IF(COUNTIF(Invulformulier!$S$46:$S$47,Backsheet!$B8)&gt;=1,"",ROW())</f>
        <v>8</v>
      </c>
      <c r="M8" s="130" t="str">
        <f t="shared" si="1"/>
        <v>Denemarken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Ghana</v>
      </c>
      <c r="H9" s="134" t="str">
        <f>IF(COUNTIF(Invulformulier!$S$30:$S$37,Backsheet!$B9)&gt;=1,"",ROW())</f>
        <v/>
      </c>
      <c r="I9" s="130" t="str">
        <f t="shared" si="4"/>
        <v>Ecuador</v>
      </c>
      <c r="J9" s="129">
        <f>IF(COUNTIF(Invulformulier!$S$40:$S$43,Backsheet!$B9)&gt;=1,"",ROW())</f>
        <v>9</v>
      </c>
      <c r="K9" s="129" t="str">
        <f t="shared" si="3"/>
        <v>Duitsland</v>
      </c>
      <c r="L9" s="134">
        <f>IF(COUNTIF(Invulformulier!$S$46:$S$47,Backsheet!$B9)&gt;=1,"",ROW())</f>
        <v>9</v>
      </c>
      <c r="M9" s="130" t="str">
        <f t="shared" si="1"/>
        <v>Duitsland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Iran</v>
      </c>
      <c r="H10" s="134">
        <f>IF(COUNTIF(Invulformulier!$S$30:$S$37,Backsheet!$B10)&gt;=1,"",ROW())</f>
        <v>10</v>
      </c>
      <c r="I10" s="130" t="str">
        <f t="shared" si="4"/>
        <v>Frankrijk</v>
      </c>
      <c r="J10" s="129">
        <f>IF(COUNTIF(Invulformulier!$S$40:$S$43,Backsheet!$B10)&gt;=1,"",ROW())</f>
        <v>10</v>
      </c>
      <c r="K10" s="129" t="str">
        <f t="shared" si="3"/>
        <v>Ecuador</v>
      </c>
      <c r="L10" s="134">
        <f>IF(COUNTIF(Invulformulier!$S$46:$S$47,Backsheet!$B10)&gt;=1,"",ROW())</f>
        <v>10</v>
      </c>
      <c r="M10" s="130" t="str">
        <f t="shared" si="1"/>
        <v>Ecuador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Japan</v>
      </c>
      <c r="H11" s="134" t="str">
        <f>IF(COUNTIF(Invulformulier!$S$30:$S$37,Backsheet!$B11)&gt;=1,"",ROW())</f>
        <v/>
      </c>
      <c r="I11" s="130" t="str">
        <f t="shared" si="4"/>
        <v>Ghana</v>
      </c>
      <c r="J11" s="129" t="str">
        <f>IF(COUNTIF(Invulformulier!$S$40:$S$43,Backsheet!$B11)&gt;=1,"",ROW())</f>
        <v/>
      </c>
      <c r="K11" s="129" t="str">
        <f t="shared" si="3"/>
        <v>Frankrijk</v>
      </c>
      <c r="L11" s="134">
        <f>IF(COUNTIF(Invulformulier!$S$46:$S$47,Backsheet!$B11)&gt;=1,"",ROW())</f>
        <v>11</v>
      </c>
      <c r="M11" s="130" t="str">
        <f t="shared" si="1"/>
        <v>Engeland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Kameroen</v>
      </c>
      <c r="H12" s="134">
        <f>IF(COUNTIF(Invulformulier!$S$30:$S$37,Backsheet!$B12)&gt;=1,"",ROW())</f>
        <v>12</v>
      </c>
      <c r="I12" s="130" t="str">
        <f t="shared" si="4"/>
        <v>Iran</v>
      </c>
      <c r="J12" s="129">
        <f>IF(COUNTIF(Invulformulier!$S$40:$S$43,Backsheet!$B12)&gt;=1,"",ROW())</f>
        <v>12</v>
      </c>
      <c r="K12" s="129" t="str">
        <f t="shared" si="3"/>
        <v>Ghana</v>
      </c>
      <c r="L12" s="134">
        <f>IF(COUNTIF(Invulformulier!$S$46:$S$47,Backsheet!$B12)&gt;=1,"",ROW())</f>
        <v>12</v>
      </c>
      <c r="M12" s="130" t="str">
        <f t="shared" si="1"/>
        <v>Frankrijk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Kroatië</v>
      </c>
      <c r="H13" s="134">
        <f>IF(COUNTIF(Invulformulier!$S$30:$S$37,Backsheet!$B13)&gt;=1,"",ROW())</f>
        <v>13</v>
      </c>
      <c r="I13" s="130" t="str">
        <f t="shared" si="4"/>
        <v>Japan</v>
      </c>
      <c r="J13" s="129">
        <f>IF(COUNTIF(Invulformulier!$S$40:$S$43,Backsheet!$B13)&gt;=1,"",ROW())</f>
        <v>13</v>
      </c>
      <c r="K13" s="129" t="str">
        <f t="shared" si="3"/>
        <v>Iran</v>
      </c>
      <c r="L13" s="134">
        <f>IF(COUNTIF(Invulformulier!$S$46:$S$47,Backsheet!$B13)&gt;=1,"",ROW())</f>
        <v>13</v>
      </c>
      <c r="M13" s="130" t="str">
        <f t="shared" si="1"/>
        <v>Ghana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Marokko</v>
      </c>
      <c r="H14" s="134">
        <f>IF(COUNTIF(Invulformulier!$S$30:$S$37,Backsheet!$B14)&gt;=1,"",ROW())</f>
        <v>14</v>
      </c>
      <c r="I14" s="130" t="str">
        <f t="shared" si="4"/>
        <v>Kameroen</v>
      </c>
      <c r="J14" s="129">
        <f>IF(COUNTIF(Invulformulier!$S$40:$S$43,Backsheet!$B14)&gt;=1,"",ROW())</f>
        <v>14</v>
      </c>
      <c r="K14" s="129" t="str">
        <f t="shared" si="3"/>
        <v>Japan</v>
      </c>
      <c r="L14" s="134">
        <f>IF(COUNTIF(Invulformulier!$S$46:$S$47,Backsheet!$B14)&gt;=1,"",ROW())</f>
        <v>14</v>
      </c>
      <c r="M14" s="130" t="str">
        <f t="shared" si="1"/>
        <v>Iran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Polen</v>
      </c>
      <c r="H15" s="134">
        <f>IF(COUNTIF(Invulformulier!$S$30:$S$37,Backsheet!$B15)&gt;=1,"",ROW())</f>
        <v>15</v>
      </c>
      <c r="I15" s="130" t="str">
        <f t="shared" si="4"/>
        <v>Kroatië</v>
      </c>
      <c r="J15" s="129">
        <f>IF(COUNTIF(Invulformulier!$S$40:$S$43,Backsheet!$B15)&gt;=1,"",ROW())</f>
        <v>15</v>
      </c>
      <c r="K15" s="129" t="str">
        <f t="shared" si="3"/>
        <v>Kameroen</v>
      </c>
      <c r="L15" s="134">
        <f>IF(COUNTIF(Invulformulier!$S$46:$S$47,Backsheet!$B15)&gt;=1,"",ROW())</f>
        <v>15</v>
      </c>
      <c r="M15" s="130" t="str">
        <f t="shared" si="1"/>
        <v>Japan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Quatar</v>
      </c>
      <c r="H16" s="134">
        <f>IF(COUNTIF(Invulformulier!$S$30:$S$37,Backsheet!$B16)&gt;=1,"",ROW())</f>
        <v>16</v>
      </c>
      <c r="I16" s="130" t="str">
        <f t="shared" si="4"/>
        <v>Marokko</v>
      </c>
      <c r="J16" s="129">
        <f>IF(COUNTIF(Invulformulier!$S$40:$S$43,Backsheet!$B16)&gt;=1,"",ROW())</f>
        <v>16</v>
      </c>
      <c r="K16" s="129" t="str">
        <f t="shared" si="3"/>
        <v>Kroatië</v>
      </c>
      <c r="L16" s="134">
        <f>IF(COUNTIF(Invulformulier!$S$46:$S$47,Backsheet!$B16)&gt;=1,"",ROW())</f>
        <v>16</v>
      </c>
      <c r="M16" s="130" t="str">
        <f t="shared" si="1"/>
        <v>Kameroen</v>
      </c>
    </row>
    <row r="17" spans="1:13" x14ac:dyDescent="0.3">
      <c r="A17">
        <v>16</v>
      </c>
      <c r="B17" t="s">
        <v>16</v>
      </c>
      <c r="C17" s="153" t="s">
        <v>220</v>
      </c>
      <c r="F17" s="128">
        <f>IF(COUNTIF(Invulformulier!$S$12:$S$27,Backsheet!$B17)&gt;=1,"",ROW())</f>
        <v>17</v>
      </c>
      <c r="G17" s="179" t="str">
        <f t="shared" si="0"/>
        <v>Saudi-Arabië</v>
      </c>
      <c r="H17" s="134">
        <f>IF(COUNTIF(Invulformulier!$S$30:$S$37,Backsheet!$B17)&gt;=1,"",ROW())</f>
        <v>17</v>
      </c>
      <c r="I17" s="130" t="str">
        <f t="shared" si="4"/>
        <v>Polen</v>
      </c>
      <c r="J17" s="129">
        <f>IF(COUNTIF(Invulformulier!$S$40:$S$43,Backsheet!$B17)&gt;=1,"",ROW())</f>
        <v>17</v>
      </c>
      <c r="K17" s="129" t="str">
        <f t="shared" si="3"/>
        <v>Marokko</v>
      </c>
      <c r="L17" s="134">
        <f>IF(COUNTIF(Invulformulier!$S$46:$S$47,Backsheet!$B17)&gt;=1,"",ROW())</f>
        <v>17</v>
      </c>
      <c r="M17" s="130" t="str">
        <f t="shared" si="1"/>
        <v>Kroatië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>Servië</v>
      </c>
      <c r="H18" s="134">
        <f>IF(COUNTIF(Invulformulier!$S$30:$S$37,Backsheet!$B18)&gt;=1,"",ROW())</f>
        <v>18</v>
      </c>
      <c r="I18" s="130" t="str">
        <f t="shared" si="4"/>
        <v>Quatar</v>
      </c>
      <c r="J18" s="129">
        <f>IF(COUNTIF(Invulformulier!$S$40:$S$43,Backsheet!$B18)&gt;=1,"",ROW())</f>
        <v>18</v>
      </c>
      <c r="K18" s="129" t="str">
        <f t="shared" si="3"/>
        <v>Mexico</v>
      </c>
      <c r="L18" s="134">
        <f>IF(COUNTIF(Invulformulier!$S$46:$S$47,Backsheet!$B18)&gt;=1,"",ROW())</f>
        <v>18</v>
      </c>
      <c r="M18" s="130" t="str">
        <f t="shared" si="1"/>
        <v>Marokko</v>
      </c>
    </row>
    <row r="19" spans="1:13" x14ac:dyDescent="0.3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>Tunesië</v>
      </c>
      <c r="H19" s="134" t="str">
        <f>IF(COUNTIF(Invulformulier!$S$30:$S$37,Backsheet!$B19)&gt;=1,"",ROW())</f>
        <v/>
      </c>
      <c r="I19" s="130" t="str">
        <f t="shared" si="4"/>
        <v>Saudi-Arabië</v>
      </c>
      <c r="J19" s="129">
        <f>IF(COUNTIF(Invulformulier!$S$40:$S$43,Backsheet!$B19)&gt;=1,"",ROW())</f>
        <v>19</v>
      </c>
      <c r="K19" s="129" t="str">
        <f t="shared" si="3"/>
        <v>Nederland</v>
      </c>
      <c r="L19" s="134">
        <f>IF(COUNTIF(Invulformulier!$S$46:$S$47,Backsheet!$B19)&gt;=1,"",ROW())</f>
        <v>19</v>
      </c>
      <c r="M19" s="130" t="str">
        <f t="shared" si="1"/>
        <v>Mexico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>Verenigde Staten</v>
      </c>
      <c r="H20" s="134" t="str">
        <f>IF(COUNTIF(Invulformulier!$S$30:$S$37,Backsheet!$B20)&gt;=1,"",ROW())</f>
        <v/>
      </c>
      <c r="I20" s="130" t="str">
        <f t="shared" si="4"/>
        <v>Senegal</v>
      </c>
      <c r="J20" s="129">
        <f>IF(COUNTIF(Invulformulier!$S$40:$S$43,Backsheet!$B20)&gt;=1,"",ROW())</f>
        <v>20</v>
      </c>
      <c r="K20" s="129" t="str">
        <f t="shared" si="3"/>
        <v>Polen</v>
      </c>
      <c r="L20" s="134">
        <f>IF(COUNTIF(Invulformulier!$S$46:$S$47,Backsheet!$B20)&gt;=1,"",ROW())</f>
        <v>20</v>
      </c>
      <c r="M20" s="130" t="str">
        <f t="shared" si="1"/>
        <v>Nederland</v>
      </c>
    </row>
    <row r="21" spans="1:13" x14ac:dyDescent="0.3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>Zuid-Korea</v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Servië</v>
      </c>
      <c r="J21" s="129">
        <f>IF(COUNTIF(Invulformulier!$S$40:$S$43,Backsheet!$B21)&gt;=1,"",ROW())</f>
        <v>21</v>
      </c>
      <c r="K21" s="129" t="str">
        <f t="shared" si="3"/>
        <v>Quatar</v>
      </c>
      <c r="L21" s="134">
        <f>IF(COUNTIF(Invulformulier!$S$46:$S$47,Backsheet!$B21)&gt;=1,"",ROW())</f>
        <v>21</v>
      </c>
      <c r="M21" s="130" t="str">
        <f t="shared" si="1"/>
        <v>Polen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Tunesië</v>
      </c>
      <c r="J22" s="129" t="str">
        <f>IF(COUNTIF(Invulformulier!$S$40:$S$43,Backsheet!$B22)&gt;=1,"",ROW())</f>
        <v/>
      </c>
      <c r="K22" s="129" t="str">
        <f t="shared" si="3"/>
        <v>Saudi-Arabië</v>
      </c>
      <c r="L22" s="134" t="str">
        <f>IF(COUNTIF(Invulformulier!$S$46:$S$47,Backsheet!$B22)&gt;=1,"",ROW())</f>
        <v/>
      </c>
      <c r="M22" s="130" t="str">
        <f t="shared" si="1"/>
        <v>Quatar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Uruguay</v>
      </c>
      <c r="J23" s="129">
        <f>IF(COUNTIF(Invulformulier!$S$40:$S$43,Backsheet!$B23)&gt;=1,"",ROW())</f>
        <v>23</v>
      </c>
      <c r="K23" s="129" t="str">
        <f t="shared" si="3"/>
        <v>Senegal</v>
      </c>
      <c r="L23" s="134">
        <f>IF(COUNTIF(Invulformulier!$S$46:$S$47,Backsheet!$B23)&gt;=1,"",ROW())</f>
        <v>23</v>
      </c>
      <c r="M23" s="130" t="str">
        <f t="shared" si="1"/>
        <v>Saudi-Arabië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Verenigde Staten</v>
      </c>
      <c r="J24" s="129">
        <f>IF(COUNTIF(Invulformulier!$S$40:$S$43,Backsheet!$B24)&gt;=1,"",ROW())</f>
        <v>24</v>
      </c>
      <c r="K24" s="129" t="str">
        <f t="shared" si="3"/>
        <v>Servië</v>
      </c>
      <c r="L24" s="134">
        <f>IF(COUNTIF(Invulformulier!$S$46:$S$47,Backsheet!$B24)&gt;=1,"",ROW())</f>
        <v>24</v>
      </c>
      <c r="M24" s="130" t="str">
        <f t="shared" si="1"/>
        <v>Senegal</v>
      </c>
    </row>
    <row r="25" spans="1:13" x14ac:dyDescent="0.3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Wales</v>
      </c>
      <c r="J25" s="129">
        <f>IF(COUNTIF(Invulformulier!$S$40:$S$43,Backsheet!$B25)&gt;=1,"",ROW())</f>
        <v>25</v>
      </c>
      <c r="K25" s="129" t="str">
        <f t="shared" si="3"/>
        <v>Spanje</v>
      </c>
      <c r="L25" s="134">
        <f>IF(COUNTIF(Invulformulier!$S$46:$S$47,Backsheet!$B25)&gt;=1,"",ROW())</f>
        <v>25</v>
      </c>
      <c r="M25" s="130" t="str">
        <f t="shared" si="1"/>
        <v>Servië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>Zuid-Korea</v>
      </c>
      <c r="J26" s="129">
        <f>IF(COUNTIF(Invulformulier!$S$40:$S$43,Backsheet!$B26)&gt;=1,"",ROW())</f>
        <v>26</v>
      </c>
      <c r="K26" s="129" t="str">
        <f t="shared" si="3"/>
        <v>Tunesië</v>
      </c>
      <c r="L26" s="134">
        <f>IF(COUNTIF(Invulformulier!$S$46:$S$47,Backsheet!$B26)&gt;=1,"",ROW())</f>
        <v>26</v>
      </c>
      <c r="M26" s="130" t="str">
        <f t="shared" si="1"/>
        <v>Spanje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>Zwitserland</v>
      </c>
      <c r="J27" s="129">
        <f>IF(COUNTIF(Invulformulier!$S$40:$S$43,Backsheet!$B27)&gt;=1,"",ROW())</f>
        <v>27</v>
      </c>
      <c r="K27" s="129" t="str">
        <f t="shared" si="3"/>
        <v>Uruguay</v>
      </c>
      <c r="L27" s="134">
        <f>IF(COUNTIF(Invulformulier!$S$46:$S$47,Backsheet!$B27)&gt;=1,"",ROW())</f>
        <v>27</v>
      </c>
      <c r="M27" s="130" t="str">
        <f t="shared" si="1"/>
        <v>Tunesië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Verenigde Staten</v>
      </c>
      <c r="L28" s="134">
        <f>IF(COUNTIF(Invulformulier!$S$46:$S$47,Backsheet!$B28)&gt;=1,"",ROW())</f>
        <v>28</v>
      </c>
      <c r="M28" s="130" t="str">
        <f t="shared" si="1"/>
        <v>Uruguay</v>
      </c>
    </row>
    <row r="29" spans="1:13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Wales</v>
      </c>
      <c r="L29" s="134">
        <f>IF(COUNTIF(Invulformulier!$S$46:$S$47,Backsheet!$B29)&gt;=1,"",ROW())</f>
        <v>29</v>
      </c>
      <c r="M29" s="130" t="str">
        <f t="shared" si="1"/>
        <v>Verenigde Staten</v>
      </c>
    </row>
    <row r="30" spans="1:13" x14ac:dyDescent="0.3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>Zuid-Korea</v>
      </c>
      <c r="L30" s="134">
        <f>IF(COUNTIF(Invulformulier!$S$46:$S$47,Backsheet!$B30)&gt;=1,"",ROW())</f>
        <v>30</v>
      </c>
      <c r="M30" s="130" t="str">
        <f t="shared" si="1"/>
        <v>Wales</v>
      </c>
    </row>
    <row r="31" spans="1:13" x14ac:dyDescent="0.3">
      <c r="A31">
        <v>30</v>
      </c>
      <c r="B31" t="s">
        <v>34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>Zwitserland</v>
      </c>
      <c r="L31" s="134">
        <f>IF(COUNTIF(Invulformulier!$S$46:$S$47,Backsheet!$B31)&gt;=1,"",ROW())</f>
        <v>31</v>
      </c>
      <c r="M31" s="130" t="str">
        <f t="shared" si="1"/>
        <v>Zuid-Korea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>Zwitserland</v>
      </c>
    </row>
    <row r="33" spans="1:13" x14ac:dyDescent="0.3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Niels Leijten</cp:lastModifiedBy>
  <cp:lastPrinted>2021-05-25T14:00:53Z</cp:lastPrinted>
  <dcterms:created xsi:type="dcterms:W3CDTF">2021-05-22T11:33:14Z</dcterms:created>
  <dcterms:modified xsi:type="dcterms:W3CDTF">2022-11-21T10:00:44Z</dcterms:modified>
</cp:coreProperties>
</file>